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0" i="1"/>
  <c r="E29" i="1"/>
  <c r="E28" i="1"/>
  <c r="E27" i="1"/>
  <c r="E26" i="1"/>
  <c r="E25" i="1"/>
  <c r="E23" i="1"/>
  <c r="E22" i="1"/>
  <c r="E20" i="1"/>
  <c r="E19" i="1"/>
  <c r="E18" i="1"/>
  <c r="E17" i="1"/>
  <c r="E16" i="1"/>
  <c r="E15" i="1"/>
  <c r="E14" i="1"/>
  <c r="E12" i="1"/>
  <c r="E11" i="1"/>
</calcChain>
</file>

<file path=xl/sharedStrings.xml><?xml version="1.0" encoding="utf-8"?>
<sst xmlns="http://schemas.openxmlformats.org/spreadsheetml/2006/main" count="69" uniqueCount="61">
  <si>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</si>
  <si>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</si>
  <si>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</si>
  <si>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</si>
  <si>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Пеньковского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</si>
  <si>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</si>
  <si>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</si>
  <si>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</si>
  <si>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</si>
  <si>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</si>
  <si>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</si>
  <si>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</si>
  <si>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</si>
  <si>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</si>
  <si>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</si>
  <si>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</si>
  <si>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</si>
  <si>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</si>
  <si>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</si>
  <si>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</si>
  <si>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</si>
  <si>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</si>
  <si>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</si>
  <si>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</si>
  <si>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</si>
  <si>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</si>
  <si>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</si>
  <si>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</si>
  <si>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</si>
  <si>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</si>
  <si>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</si>
  <si>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</si>
  <si>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</si>
  <si>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</si>
  <si>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</si>
  <si>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</si>
  <si>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</si>
  <si>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</si>
  <si>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</si>
  <si>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</si>
  <si>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</si>
  <si>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</si>
  <si>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</si>
  <si>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</si>
  <si>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</si>
  <si>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</si>
  <si>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</si>
  <si>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</si>
  <si>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</si>
  <si>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</si>
  <si>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</si>
  <si>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</si>
  <si>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0707</t>
  </si>
  <si>
    <t>Культура</t>
  </si>
  <si>
    <t>0801</t>
  </si>
  <si>
    <t>Пенсионное обеспечение</t>
  </si>
  <si>
    <t xml:space="preserve">1001 </t>
  </si>
  <si>
    <t>1105</t>
  </si>
  <si>
    <t>Результат исполнения бюджета (дефицит / профицит)</t>
  </si>
  <si>
    <t>9600</t>
  </si>
  <si>
    <t>от 25 июня 2025 г. № 228 "Об исполнении бюджета Пеньковского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</si>
</sst>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auto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5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left" vertical="top" wrapText="1"/>
    </xf>
    <xf numFmtId="49" fontId="0" fillId="4" borderId="20" xfId="0" applyNumberFormat="1" applyFill="1" applyBorder="1" applyAlignment="1">
      <alignment horizontal="center" vertical="center" wrapText="1"/>
    </xf>
    <xf numFmtId="4" fontId="9" fillId="5" borderId="14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21" xfId="2" applyNumberFormat="1" applyFont="1" applyBorder="1" applyAlignment="1">
      <alignment horizontal="center" vertical="center" wrapText="1"/>
    </xf>
    <xf numFmtId="164" fontId="0" fillId="0" borderId="26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52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60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54" t="s">
        <v>4</v>
      </c>
      <c r="B7" s="54"/>
      <c r="C7" s="54"/>
      <c r="D7" s="54"/>
      <c r="E7" s="54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71452.100000000006</v>
      </c>
      <c r="D11" s="22">
        <v>62978.9</v>
      </c>
      <c r="E11" s="51">
        <f t="shared" ref="E11:E34" si="0">D11/C11*100</f>
        <v>88.141426214205026</v>
      </c>
    </row>
    <row r="12" spans="1:5" ht="38.25" x14ac:dyDescent="0.2">
      <c r="A12" s="23" t="s">
        <v>12</v>
      </c>
      <c r="B12" s="24" t="s">
        <v>13</v>
      </c>
      <c r="C12" s="25">
        <v>1116.0999999999999</v>
      </c>
      <c r="D12" s="26">
        <v>1065.8</v>
      </c>
      <c r="E12" s="51">
        <f t="shared" si="0"/>
        <v>95.493235373174443</v>
      </c>
    </row>
    <row r="13" spans="1:5" ht="51" x14ac:dyDescent="0.2">
      <c r="A13" s="19" t="s">
        <v>14</v>
      </c>
      <c r="B13" s="27" t="s">
        <v>15</v>
      </c>
      <c r="C13" s="25">
        <v>0.1</v>
      </c>
      <c r="D13" s="26" t="s">
        <v>16</v>
      </c>
      <c r="E13" s="51" t="s">
        <v>16</v>
      </c>
    </row>
    <row r="14" spans="1:5" ht="51" x14ac:dyDescent="0.2">
      <c r="A14" s="23" t="s">
        <v>17</v>
      </c>
      <c r="B14" s="24" t="s">
        <v>18</v>
      </c>
      <c r="C14" s="25">
        <v>6083</v>
      </c>
      <c r="D14" s="26">
        <v>5534.2</v>
      </c>
      <c r="E14" s="51">
        <f t="shared" si="0"/>
        <v>90.978135788262364</v>
      </c>
    </row>
    <row r="15" spans="1:5" ht="38.25" x14ac:dyDescent="0.2">
      <c r="A15" s="23" t="s">
        <v>19</v>
      </c>
      <c r="B15" s="24" t="s">
        <v>20</v>
      </c>
      <c r="C15" s="25">
        <v>14.6</v>
      </c>
      <c r="D15" s="26">
        <v>14.6</v>
      </c>
      <c r="E15" s="51">
        <f t="shared" si="0"/>
        <v>100</v>
      </c>
    </row>
    <row r="16" spans="1:5" hidden="1" x14ac:dyDescent="0.2">
      <c r="A16" s="28" t="s">
        <v>21</v>
      </c>
      <c r="B16" s="24" t="s">
        <v>22</v>
      </c>
      <c r="C16" s="29">
        <v>0</v>
      </c>
      <c r="D16" s="30">
        <v>0</v>
      </c>
      <c r="E16" s="51" t="e">
        <f t="shared" si="0"/>
        <v>#DIV/0!</v>
      </c>
    </row>
    <row r="17" spans="1:5" x14ac:dyDescent="0.2">
      <c r="A17" s="23" t="s">
        <v>23</v>
      </c>
      <c r="B17" s="24" t="s">
        <v>24</v>
      </c>
      <c r="C17" s="25">
        <v>104.8</v>
      </c>
      <c r="D17" s="26">
        <v>104.8</v>
      </c>
      <c r="E17" s="51">
        <f t="shared" si="0"/>
        <v>100</v>
      </c>
    </row>
    <row r="18" spans="1:5" x14ac:dyDescent="0.2">
      <c r="A18" s="31" t="s">
        <v>25</v>
      </c>
      <c r="B18" s="32" t="s">
        <v>26</v>
      </c>
      <c r="C18" s="29">
        <v>154.19999999999999</v>
      </c>
      <c r="D18" s="30">
        <v>154.19999999999999</v>
      </c>
      <c r="E18" s="51">
        <f t="shared" si="0"/>
        <v>100</v>
      </c>
    </row>
    <row r="19" spans="1:5" s="14" customFormat="1" x14ac:dyDescent="0.2">
      <c r="A19" s="31" t="s">
        <v>27</v>
      </c>
      <c r="B19" s="32" t="s">
        <v>28</v>
      </c>
      <c r="C19" s="29">
        <v>43</v>
      </c>
      <c r="D19" s="30">
        <v>37</v>
      </c>
      <c r="E19" s="51">
        <f t="shared" si="0"/>
        <v>86.04651162790698</v>
      </c>
    </row>
    <row r="20" spans="1:5" ht="38.25" x14ac:dyDescent="0.2">
      <c r="A20" s="31" t="s">
        <v>29</v>
      </c>
      <c r="B20" s="32" t="s">
        <v>30</v>
      </c>
      <c r="C20" s="25">
        <v>1139.3</v>
      </c>
      <c r="D20" s="26">
        <v>835.2</v>
      </c>
      <c r="E20" s="51">
        <f t="shared" si="0"/>
        <v>73.308171684367593</v>
      </c>
    </row>
    <row r="21" spans="1:5" ht="25.5" x14ac:dyDescent="0.2">
      <c r="A21" s="33" t="s">
        <v>31</v>
      </c>
      <c r="B21" s="32" t="s">
        <v>32</v>
      </c>
      <c r="C21" s="25">
        <v>1.1000000000000001</v>
      </c>
      <c r="D21" s="26" t="s">
        <v>16</v>
      </c>
      <c r="E21" s="51" t="s">
        <v>16</v>
      </c>
    </row>
    <row r="22" spans="1:5" x14ac:dyDescent="0.2">
      <c r="A22" s="31" t="s">
        <v>33</v>
      </c>
      <c r="B22" s="32" t="s">
        <v>34</v>
      </c>
      <c r="C22" s="25">
        <v>7</v>
      </c>
      <c r="D22" s="26">
        <v>3.7</v>
      </c>
      <c r="E22" s="51">
        <f t="shared" si="0"/>
        <v>52.857142857142861</v>
      </c>
    </row>
    <row r="23" spans="1:5" x14ac:dyDescent="0.2">
      <c r="A23" s="34" t="s">
        <v>35</v>
      </c>
      <c r="B23" s="35" t="s">
        <v>36</v>
      </c>
      <c r="C23" s="25">
        <v>4873.2</v>
      </c>
      <c r="D23" s="26">
        <v>4095.9</v>
      </c>
      <c r="E23" s="51">
        <f t="shared" si="0"/>
        <v>84.049495198227049</v>
      </c>
    </row>
    <row r="24" spans="1:5" ht="17.25" customHeight="1" x14ac:dyDescent="0.2">
      <c r="A24" s="31" t="s">
        <v>37</v>
      </c>
      <c r="B24" s="32" t="s">
        <v>38</v>
      </c>
      <c r="C24" s="25">
        <v>0.1</v>
      </c>
      <c r="D24" s="26" t="s">
        <v>16</v>
      </c>
      <c r="E24" s="51" t="s">
        <v>16</v>
      </c>
    </row>
    <row r="25" spans="1:5" s="36" customFormat="1" x14ac:dyDescent="0.2">
      <c r="A25" s="34" t="s">
        <v>39</v>
      </c>
      <c r="B25" s="35" t="s">
        <v>40</v>
      </c>
      <c r="C25" s="25">
        <v>41.4</v>
      </c>
      <c r="D25" s="26">
        <v>40.200000000000003</v>
      </c>
      <c r="E25" s="51">
        <f t="shared" si="0"/>
        <v>97.101449275362327</v>
      </c>
    </row>
    <row r="26" spans="1:5" s="36" customFormat="1" x14ac:dyDescent="0.2">
      <c r="A26" s="34" t="s">
        <v>41</v>
      </c>
      <c r="B26" s="35" t="s">
        <v>42</v>
      </c>
      <c r="C26" s="25">
        <v>34039</v>
      </c>
      <c r="D26" s="26">
        <v>33552.400000000001</v>
      </c>
      <c r="E26" s="51">
        <f t="shared" si="0"/>
        <v>98.570463292106112</v>
      </c>
    </row>
    <row r="27" spans="1:5" x14ac:dyDescent="0.2">
      <c r="A27" s="31" t="s">
        <v>43</v>
      </c>
      <c r="B27" s="32" t="s">
        <v>44</v>
      </c>
      <c r="C27" s="25">
        <v>9268.1</v>
      </c>
      <c r="D27" s="26">
        <v>3318.5</v>
      </c>
      <c r="E27" s="51">
        <f t="shared" si="0"/>
        <v>35.805612800897698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51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51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51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51"/>
    </row>
    <row r="32" spans="1:5" hidden="1" x14ac:dyDescent="0.2">
      <c r="A32" s="31"/>
      <c r="B32" s="32" t="s">
        <v>52</v>
      </c>
      <c r="C32" s="41"/>
      <c r="D32" s="42"/>
      <c r="E32" s="51"/>
    </row>
    <row r="33" spans="1:5" s="36" customFormat="1" x14ac:dyDescent="0.2">
      <c r="A33" s="31" t="s">
        <v>53</v>
      </c>
      <c r="B33" s="32" t="s">
        <v>54</v>
      </c>
      <c r="C33" s="25">
        <v>14249.9</v>
      </c>
      <c r="D33" s="26">
        <v>13977.4</v>
      </c>
      <c r="E33" s="51">
        <f t="shared" si="0"/>
        <v>98.087705878637749</v>
      </c>
    </row>
    <row r="34" spans="1:5" x14ac:dyDescent="0.2">
      <c r="A34" s="34" t="s">
        <v>55</v>
      </c>
      <c r="B34" s="35" t="s">
        <v>56</v>
      </c>
      <c r="C34" s="29">
        <v>317.2</v>
      </c>
      <c r="D34" s="30">
        <v>245</v>
      </c>
      <c r="E34" s="51">
        <f t="shared" si="0"/>
        <v>77.238335435056754</v>
      </c>
    </row>
    <row r="35" spans="1:5" hidden="1" x14ac:dyDescent="0.2">
      <c r="A35" s="43"/>
      <c r="B35" s="44" t="s">
        <v>57</v>
      </c>
      <c r="C35" s="45"/>
      <c r="D35" s="46"/>
      <c r="E35" s="52"/>
    </row>
    <row r="36" spans="1:5" ht="25.5" x14ac:dyDescent="0.2">
      <c r="A36" s="47" t="s">
        <v>58</v>
      </c>
      <c r="B36" s="48" t="s">
        <v>59</v>
      </c>
      <c r="C36" s="49">
        <v>-3767.7</v>
      </c>
      <c r="D36" s="50">
        <v>4819.2</v>
      </c>
      <c r="E36" s="53" t="s">
        <v>16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15</cp:revision>
  <cp:lastPrinted>2025-06-25T05:43:35Z</cp:lastPrinted>
  <dcterms:created xsi:type="dcterms:W3CDTF">1999-06-18T11:49:00Z</dcterms:created>
  <dcterms:modified xsi:type="dcterms:W3CDTF">2025-06-25T05:43:55Z</dcterms:modified>
  <cp:version>1048576</cp:version>
</cp:coreProperties>
</file>